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 от  .20г. о внес.измен. в бюджете на 2020-2022\Решение  от .20 Внес.измен.в бюджет 2020\"/>
    </mc:Choice>
  </mc:AlternateContent>
  <xr:revisionPtr revIDLastSave="0" documentId="13_ncr:1_{D5151A89-AAE3-4C0F-8759-870EF561B6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  <c r="K35" i="1" l="1"/>
  <c r="K37" i="1" l="1"/>
  <c r="K42" i="1" l="1"/>
  <c r="K29" i="1"/>
  <c r="K15" i="1"/>
  <c r="K40" i="1" l="1"/>
  <c r="L29" i="1" l="1"/>
  <c r="K27" i="1"/>
  <c r="L15" i="1"/>
  <c r="K33" i="1" l="1"/>
  <c r="K31" i="1"/>
</calcChain>
</file>

<file path=xl/sharedStrings.xml><?xml version="1.0" encoding="utf-8"?>
<sst xmlns="http://schemas.openxmlformats.org/spreadsheetml/2006/main" count="103" uniqueCount="75">
  <si>
    <t>01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</si>
  <si>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</si>
  <si>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</si>
  <si>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</si>
  <si>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</si>
  <si>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</si>
  <si>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</si>
  <si>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</si>
  <si>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</si>
  <si>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</si>
  <si>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</si>
  <si>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</si>
  <si>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</si>
  <si>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</si>
  <si>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</si>
  <si>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2020 год (рублей)</t>
  </si>
  <si>
    <t>2021 год (рублей)</t>
  </si>
  <si>
    <t>2022 год (рублей)</t>
  </si>
  <si>
    <t>Доп.ФК</t>
  </si>
  <si>
    <t>Итого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</si>
  <si>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</si>
  <si>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</si>
  <si>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2 02 16001 10 0000 150</t>
  </si>
  <si>
    <t>Перераспределить доходную часть</t>
  </si>
  <si>
    <t>0</t>
  </si>
  <si>
    <t>202 29999 10 0000 150</t>
  </si>
  <si>
    <t xml:space="preserve">Мероприятия по содержанию мест захоронения   </t>
  </si>
  <si>
    <t>0503</t>
  </si>
  <si>
    <t>08</t>
  </si>
  <si>
    <t>01160</t>
  </si>
  <si>
    <t>182 101 02010 01 1000 110</t>
  </si>
  <si>
    <t>Налог на доходы физических лиц</t>
  </si>
  <si>
    <t>244</t>
  </si>
  <si>
    <t>120</t>
  </si>
  <si>
    <t>68</t>
  </si>
  <si>
    <t>9</t>
  </si>
  <si>
    <t>Содержание и ремонт сетей уличного освещения</t>
  </si>
  <si>
    <t>02</t>
  </si>
  <si>
    <t>01040</t>
  </si>
  <si>
    <t>Прочие неналоговые доходы бюджетов сельских поселений</t>
  </si>
  <si>
    <t>861 117 05 050 10 0000 180</t>
  </si>
  <si>
    <t>0412</t>
  </si>
  <si>
    <t>01310</t>
  </si>
  <si>
    <t>Ремонт уличного</t>
  </si>
  <si>
    <t>0801</t>
  </si>
  <si>
    <t>06</t>
  </si>
  <si>
    <t>Мероприятия по предоставлению муниципальным бюджетным учреждениям субсидий на выполнение муниципального задания</t>
  </si>
  <si>
    <t>00170</t>
  </si>
  <si>
    <t>1101</t>
  </si>
  <si>
    <t>07</t>
  </si>
  <si>
    <t xml:space="preserve">вывоз мусора  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</si>
  <si>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</si>
  <si>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0203</t>
  </si>
  <si>
    <t>51180</t>
  </si>
  <si>
    <t>Прочие субсидии бюджетам сельских поселений</t>
  </si>
  <si>
    <t>Областной бюджет</t>
  </si>
  <si>
    <t>Местный бюджет</t>
  </si>
  <si>
    <t>2 02 35 118 10 0000 150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</si>
  <si>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</si>
  <si>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1 06 06 043 10 1000 110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</si>
  <si>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</si>
  <si>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Уменьшить доходную часть 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</si>
  <si>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</si>
  <si>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</si>
  <si>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</si>
  <si>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Содержание имущества казны в рамках непрограммных расходов</t>
  </si>
  <si>
    <t>0113</t>
  </si>
  <si>
    <t>01450</t>
  </si>
  <si>
    <t>Непрограммные расходы органов местного самоуправления поселения</t>
  </si>
  <si>
    <t>Мероприятия по созданию мест (площадок) накопления твердых коммунальных отходов</t>
  </si>
  <si>
    <t>S4790</t>
  </si>
  <si>
    <t>240</t>
  </si>
  <si>
    <t>225</t>
  </si>
  <si>
    <t>330</t>
  </si>
  <si>
    <t>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</si>
</sst>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7" fillId="0" borderId="8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0" fontId="2" fillId="0" borderId="7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0" xfId="0" applyNumberFormat="1" applyFont="1" applyBorder="1"/>
    <xf numFmtId="4" fontId="2" fillId="0" borderId="10" xfId="0" applyNumberFormat="1" applyFont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3" fillId="0" borderId="10" xfId="0" applyFont="1" applyBorder="1"/>
    <xf numFmtId="0" fontId="2" fillId="0" borderId="10" xfId="0" applyFont="1" applyBorder="1"/>
    <xf numFmtId="49" fontId="3" fillId="0" borderId="1" xfId="0" applyNumberFormat="1" applyFont="1" applyBorder="1"/>
    <xf numFmtId="0" fontId="3" fillId="0" borderId="7" xfId="0" applyFont="1" applyBorder="1"/>
    <xf numFmtId="0" fontId="4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3" fillId="0" borderId="6" xfId="0" applyFont="1" applyBorder="1"/>
    <xf numFmtId="0" fontId="4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justify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right"/>
    </xf>
    <xf numFmtId="0" fontId="10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7"/>
  <sheetViews>
    <sheetView tabSelected="1" zoomScale="120" zoomScaleNormal="120" workbookViewId="0">
      <selection activeCell="K47" sqref="K47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7.28515625" style="4" customWidth="1"/>
    <col min="4" max="4" width="9.140625" style="4"/>
    <col min="5" max="6" width="7.28515625" style="4" customWidth="1"/>
    <col min="7" max="7" width="7.42578125" style="4" customWidth="1"/>
    <col min="8" max="8" width="9.140625" style="4"/>
    <col min="9" max="9" width="8.28515625" style="4" customWidth="1"/>
    <col min="10" max="10" width="7.42578125" style="4" customWidth="1"/>
    <col min="11" max="11" width="13.42578125" style="5" customWidth="1"/>
    <col min="12" max="12" width="10.5703125" style="4" customWidth="1"/>
    <col min="13" max="13" width="9.85546875" style="4" customWidth="1"/>
    <col min="14" max="16384" width="9.140625" style="4"/>
  </cols>
  <sheetData>
    <row r="2" spans="2:13" ht="29.25" customHeight="1" x14ac:dyDescent="0.25">
      <c r="B2" s="80" t="s">
        <v>14</v>
      </c>
      <c r="C2" s="80"/>
      <c r="D2" s="80"/>
      <c r="E2" s="80"/>
      <c r="F2" s="80"/>
      <c r="G2" s="80"/>
      <c r="H2" s="80"/>
      <c r="I2" s="80"/>
      <c r="J2" s="80"/>
      <c r="K2" s="80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2</v>
      </c>
    </row>
    <row r="7" spans="2:13" x14ac:dyDescent="0.25">
      <c r="B7" s="31" t="s">
        <v>61</v>
      </c>
    </row>
    <row r="8" spans="2:13" x14ac:dyDescent="0.25">
      <c r="B8" s="6" t="s">
        <v>13</v>
      </c>
    </row>
    <row r="9" spans="2:13" ht="43.5" customHeight="1" x14ac:dyDescent="0.25">
      <c r="B9" s="10" t="s">
        <v>11</v>
      </c>
      <c r="C9" s="84" t="s">
        <v>9</v>
      </c>
      <c r="D9" s="84"/>
      <c r="E9" s="84"/>
      <c r="F9" s="84"/>
      <c r="G9" s="84"/>
      <c r="H9" s="84"/>
      <c r="I9" s="84"/>
      <c r="J9" s="39"/>
      <c r="K9" s="11" t="s">
        <v>15</v>
      </c>
      <c r="L9" s="32" t="s">
        <v>16</v>
      </c>
      <c r="M9" s="32" t="s">
        <v>17</v>
      </c>
    </row>
    <row r="10" spans="2:13" ht="60" customHeight="1" x14ac:dyDescent="0.25">
      <c r="B10" s="22" t="s">
        <v>57</v>
      </c>
      <c r="C10" s="78" t="s">
        <v>58</v>
      </c>
      <c r="D10" s="75"/>
      <c r="E10" s="75"/>
      <c r="F10" s="75"/>
      <c r="G10" s="75"/>
      <c r="H10" s="75"/>
      <c r="I10" s="76"/>
      <c r="J10" s="37"/>
      <c r="K10" s="55">
        <v>17400</v>
      </c>
      <c r="L10" s="12"/>
      <c r="M10" s="12"/>
    </row>
    <row r="11" spans="2:13" ht="18" customHeight="1" x14ac:dyDescent="0.25">
      <c r="B11" s="51" t="s">
        <v>25</v>
      </c>
      <c r="C11" s="74" t="s">
        <v>54</v>
      </c>
      <c r="D11" s="75"/>
      <c r="E11" s="75"/>
      <c r="F11" s="75"/>
      <c r="G11" s="75"/>
      <c r="H11" s="75"/>
      <c r="I11" s="76"/>
      <c r="J11" s="52"/>
      <c r="K11" s="55">
        <v>-456768</v>
      </c>
      <c r="L11" s="55"/>
      <c r="M11" s="24"/>
    </row>
    <row r="12" spans="2:13" ht="18.75" customHeight="1" x14ac:dyDescent="0.25">
      <c r="B12" s="51" t="s">
        <v>30</v>
      </c>
      <c r="C12" s="74" t="s">
        <v>31</v>
      </c>
      <c r="D12" s="78"/>
      <c r="E12" s="78"/>
      <c r="F12" s="78"/>
      <c r="G12" s="78"/>
      <c r="H12" s="78"/>
      <c r="I12" s="79"/>
      <c r="J12" s="37"/>
      <c r="K12" s="12">
        <v>500000</v>
      </c>
      <c r="L12" s="24"/>
      <c r="M12" s="24"/>
    </row>
    <row r="13" spans="2:13" ht="32.25" customHeight="1" x14ac:dyDescent="0.25">
      <c r="B13" s="69" t="s">
        <v>59</v>
      </c>
      <c r="C13" s="74" t="s">
        <v>60</v>
      </c>
      <c r="D13" s="75"/>
      <c r="E13" s="75"/>
      <c r="F13" s="75"/>
      <c r="G13" s="75"/>
      <c r="H13" s="75"/>
      <c r="I13" s="76"/>
      <c r="J13" s="68"/>
      <c r="K13" s="12">
        <v>-250000</v>
      </c>
      <c r="L13" s="24"/>
      <c r="M13" s="24"/>
    </row>
    <row r="14" spans="2:13" ht="18.75" hidden="1" customHeight="1" x14ac:dyDescent="0.25">
      <c r="B14" s="69" t="s">
        <v>40</v>
      </c>
      <c r="C14" s="74" t="s">
        <v>39</v>
      </c>
      <c r="D14" s="75"/>
      <c r="E14" s="75"/>
      <c r="F14" s="75"/>
      <c r="G14" s="75"/>
      <c r="H14" s="75"/>
      <c r="I14" s="76"/>
      <c r="J14" s="68"/>
      <c r="K14" s="12">
        <v>0</v>
      </c>
      <c r="L14" s="24"/>
      <c r="M14" s="24"/>
    </row>
    <row r="15" spans="2:13" x14ac:dyDescent="0.25">
      <c r="B15" s="73"/>
      <c r="C15" s="81" t="s">
        <v>10</v>
      </c>
      <c r="D15" s="82"/>
      <c r="E15" s="82"/>
      <c r="F15" s="82"/>
      <c r="G15" s="82"/>
      <c r="H15" s="82"/>
      <c r="I15" s="83"/>
      <c r="J15" s="38"/>
      <c r="K15" s="56">
        <f>K10+K11+K12+K13+K14</f>
        <v>-189368</v>
      </c>
      <c r="L15" s="13">
        <f>L11</f>
        <v>0</v>
      </c>
      <c r="M15" s="13"/>
    </row>
    <row r="16" spans="2:13" x14ac:dyDescent="0.25">
      <c r="B16" s="14"/>
      <c r="C16" s="15"/>
      <c r="D16" s="15"/>
      <c r="E16" s="15"/>
      <c r="F16" s="15"/>
      <c r="G16" s="15"/>
      <c r="H16" s="15"/>
      <c r="I16" s="15"/>
      <c r="J16" s="15"/>
      <c r="K16" s="16"/>
    </row>
    <row r="17" spans="2:13" hidden="1" x14ac:dyDescent="0.25">
      <c r="B17" s="14" t="s">
        <v>23</v>
      </c>
      <c r="C17" s="15"/>
      <c r="D17" s="15"/>
      <c r="E17" s="15"/>
      <c r="F17" s="15"/>
      <c r="G17" s="15"/>
      <c r="H17" s="15"/>
      <c r="I17" s="15"/>
      <c r="J17" s="15"/>
      <c r="K17" s="16"/>
    </row>
    <row r="18" spans="2:13" ht="13.5" customHeight="1" x14ac:dyDescent="0.25">
      <c r="B18" s="14"/>
      <c r="C18" s="15"/>
      <c r="D18" s="15"/>
      <c r="E18" s="15"/>
      <c r="F18" s="15"/>
      <c r="G18" s="15"/>
      <c r="H18" s="15"/>
      <c r="I18" s="15"/>
      <c r="J18" s="15"/>
      <c r="K18" s="16"/>
    </row>
    <row r="19" spans="2:13" ht="51.75" hidden="1" customHeight="1" x14ac:dyDescent="0.25">
      <c r="B19" s="51" t="s">
        <v>21</v>
      </c>
      <c r="C19" s="77" t="s">
        <v>20</v>
      </c>
      <c r="D19" s="77"/>
      <c r="E19" s="77"/>
      <c r="F19" s="77"/>
      <c r="G19" s="77"/>
      <c r="H19" s="77"/>
      <c r="I19" s="77"/>
      <c r="J19" s="50"/>
      <c r="K19" s="12">
        <v>-1051300</v>
      </c>
      <c r="L19" s="24"/>
      <c r="M19" s="24"/>
    </row>
    <row r="20" spans="2:13" ht="0.75" customHeight="1" x14ac:dyDescent="0.25">
      <c r="B20" s="51" t="s">
        <v>22</v>
      </c>
      <c r="C20" s="77" t="s">
        <v>20</v>
      </c>
      <c r="D20" s="77"/>
      <c r="E20" s="77"/>
      <c r="F20" s="77"/>
      <c r="G20" s="77"/>
      <c r="H20" s="77"/>
      <c r="I20" s="77"/>
      <c r="J20" s="50"/>
      <c r="K20" s="12">
        <v>1051300</v>
      </c>
      <c r="L20" s="24"/>
      <c r="M20" s="24"/>
    </row>
    <row r="21" spans="2:13" x14ac:dyDescent="0.25">
      <c r="B21" s="14"/>
      <c r="C21" s="15"/>
      <c r="D21" s="15"/>
      <c r="E21" s="15"/>
      <c r="F21" s="15"/>
      <c r="G21" s="15"/>
      <c r="H21" s="15"/>
      <c r="I21" s="15"/>
      <c r="J21" s="15"/>
      <c r="K21" s="16"/>
    </row>
    <row r="22" spans="2:13" x14ac:dyDescent="0.25">
      <c r="B22" s="14"/>
      <c r="C22" s="15"/>
      <c r="D22" s="15"/>
      <c r="E22" s="15"/>
      <c r="F22" s="15"/>
      <c r="G22" s="15"/>
      <c r="H22" s="15"/>
      <c r="I22" s="15"/>
      <c r="J22" s="15"/>
      <c r="K22" s="16"/>
    </row>
    <row r="23" spans="2:13" x14ac:dyDescent="0.25">
      <c r="B23" s="8" t="s">
        <v>3</v>
      </c>
    </row>
    <row r="24" spans="2:13" x14ac:dyDescent="0.25">
      <c r="B24" s="8" t="s">
        <v>4</v>
      </c>
      <c r="C24" s="17"/>
      <c r="D24" s="3"/>
    </row>
    <row r="25" spans="2:13" x14ac:dyDescent="0.25">
      <c r="B25" s="6" t="s">
        <v>13</v>
      </c>
    </row>
    <row r="26" spans="2:13" ht="44.25" customHeight="1" x14ac:dyDescent="0.25">
      <c r="B26" s="9" t="s">
        <v>5</v>
      </c>
      <c r="C26" s="9" t="s">
        <v>6</v>
      </c>
      <c r="D26" s="9" t="s">
        <v>7</v>
      </c>
      <c r="E26" s="9"/>
      <c r="F26" s="9"/>
      <c r="G26" s="9"/>
      <c r="H26" s="9" t="s">
        <v>8</v>
      </c>
      <c r="I26" s="9" t="s">
        <v>12</v>
      </c>
      <c r="J26" s="33" t="s">
        <v>18</v>
      </c>
      <c r="K26" s="33" t="s">
        <v>15</v>
      </c>
      <c r="L26" s="33" t="s">
        <v>16</v>
      </c>
      <c r="M26" s="9" t="s">
        <v>17</v>
      </c>
    </row>
    <row r="27" spans="2:13" ht="62.25" customHeight="1" x14ac:dyDescent="0.25">
      <c r="B27" s="63" t="s">
        <v>51</v>
      </c>
      <c r="C27" s="25" t="s">
        <v>41</v>
      </c>
      <c r="D27" s="25" t="s">
        <v>34</v>
      </c>
      <c r="E27" s="26" t="s">
        <v>35</v>
      </c>
      <c r="F27" s="26" t="s">
        <v>0</v>
      </c>
      <c r="G27" s="26" t="s">
        <v>42</v>
      </c>
      <c r="H27" s="26" t="s">
        <v>32</v>
      </c>
      <c r="I27" s="25"/>
      <c r="J27" s="44"/>
      <c r="K27" s="33">
        <f>K28</f>
        <v>17400</v>
      </c>
      <c r="L27" s="24"/>
      <c r="M27" s="24"/>
    </row>
    <row r="28" spans="2:13" ht="31.5" customHeight="1" x14ac:dyDescent="0.25">
      <c r="B28" s="30"/>
      <c r="C28" s="25"/>
      <c r="D28" s="25"/>
      <c r="E28" s="26"/>
      <c r="F28" s="26"/>
      <c r="G28" s="26"/>
      <c r="H28" s="26"/>
      <c r="I28" s="27" t="s">
        <v>74</v>
      </c>
      <c r="J28" s="45"/>
      <c r="K28" s="34">
        <v>17400</v>
      </c>
      <c r="L28" s="24"/>
      <c r="M28" s="24"/>
    </row>
    <row r="29" spans="2:13" ht="36.75" customHeight="1" x14ac:dyDescent="0.25">
      <c r="B29" s="64" t="s">
        <v>69</v>
      </c>
      <c r="C29" s="25" t="s">
        <v>27</v>
      </c>
      <c r="D29" s="25" t="s">
        <v>28</v>
      </c>
      <c r="E29" s="26" t="s">
        <v>1</v>
      </c>
      <c r="F29" s="26" t="s">
        <v>0</v>
      </c>
      <c r="G29" s="26" t="s">
        <v>70</v>
      </c>
      <c r="H29" s="26" t="s">
        <v>71</v>
      </c>
      <c r="I29" s="1"/>
      <c r="J29" s="1"/>
      <c r="K29" s="2">
        <f>K30</f>
        <v>-456768</v>
      </c>
      <c r="L29" s="24">
        <f>L30</f>
        <v>0</v>
      </c>
      <c r="M29" s="24"/>
    </row>
    <row r="30" spans="2:13" ht="20.25" customHeight="1" x14ac:dyDescent="0.25">
      <c r="B30" s="30"/>
      <c r="C30" s="18"/>
      <c r="D30" s="20"/>
      <c r="E30" s="20"/>
      <c r="F30" s="20"/>
      <c r="G30" s="48"/>
      <c r="H30" s="28"/>
      <c r="I30" s="27" t="s">
        <v>72</v>
      </c>
      <c r="J30" s="45" t="s">
        <v>73</v>
      </c>
      <c r="K30" s="36">
        <v>-456768</v>
      </c>
      <c r="L30" s="40"/>
      <c r="M30" s="40"/>
    </row>
    <row r="31" spans="2:13" ht="31.5" x14ac:dyDescent="0.25">
      <c r="B31" s="23" t="s">
        <v>36</v>
      </c>
      <c r="C31" s="53" t="s">
        <v>27</v>
      </c>
      <c r="D31" s="54" t="s">
        <v>0</v>
      </c>
      <c r="E31" s="53" t="s">
        <v>1</v>
      </c>
      <c r="F31" s="53" t="s">
        <v>37</v>
      </c>
      <c r="G31" s="53" t="s">
        <v>38</v>
      </c>
      <c r="H31" s="49">
        <v>244</v>
      </c>
      <c r="I31" s="29"/>
      <c r="J31" s="47"/>
      <c r="K31" s="35">
        <f>K32</f>
        <v>103000</v>
      </c>
      <c r="L31" s="40"/>
      <c r="M31" s="40"/>
    </row>
    <row r="32" spans="2:13" x14ac:dyDescent="0.25">
      <c r="B32" s="65" t="s">
        <v>43</v>
      </c>
      <c r="C32" s="18"/>
      <c r="D32" s="20"/>
      <c r="E32" s="20"/>
      <c r="F32" s="20"/>
      <c r="G32" s="48"/>
      <c r="H32" s="28"/>
      <c r="I32" s="29">
        <v>225</v>
      </c>
      <c r="J32" s="47">
        <v>500</v>
      </c>
      <c r="K32" s="36">
        <v>103000</v>
      </c>
      <c r="L32" s="40"/>
      <c r="M32" s="40"/>
    </row>
    <row r="33" spans="2:13" ht="0.75" customHeight="1" x14ac:dyDescent="0.25">
      <c r="B33" s="62" t="s">
        <v>26</v>
      </c>
      <c r="C33" s="57" t="s">
        <v>27</v>
      </c>
      <c r="D33" s="58" t="s">
        <v>28</v>
      </c>
      <c r="E33" s="59" t="s">
        <v>1</v>
      </c>
      <c r="F33" s="59" t="s">
        <v>0</v>
      </c>
      <c r="G33" s="59" t="s">
        <v>29</v>
      </c>
      <c r="H33" s="49">
        <v>244</v>
      </c>
      <c r="I33" s="60"/>
      <c r="J33" s="46"/>
      <c r="K33" s="35">
        <f>K34</f>
        <v>0</v>
      </c>
      <c r="L33" s="40"/>
      <c r="M33" s="40"/>
    </row>
    <row r="34" spans="2:13" ht="1.5" hidden="1" customHeight="1" x14ac:dyDescent="0.25">
      <c r="B34" s="71" t="s">
        <v>50</v>
      </c>
      <c r="C34" s="18"/>
      <c r="D34" s="20"/>
      <c r="E34" s="20"/>
      <c r="F34" s="20"/>
      <c r="G34" s="48"/>
      <c r="H34" s="28"/>
      <c r="I34" s="29">
        <v>225</v>
      </c>
      <c r="J34" s="47">
        <v>500</v>
      </c>
      <c r="K34" s="36">
        <v>0</v>
      </c>
      <c r="L34" s="40"/>
      <c r="M34" s="40"/>
    </row>
    <row r="35" spans="2:13" ht="33.75" customHeight="1" x14ac:dyDescent="0.25">
      <c r="B35" s="61" t="s">
        <v>68</v>
      </c>
      <c r="C35" s="18" t="s">
        <v>66</v>
      </c>
      <c r="D35" s="20" t="s">
        <v>34</v>
      </c>
      <c r="E35" s="20" t="s">
        <v>35</v>
      </c>
      <c r="F35" s="20" t="s">
        <v>0</v>
      </c>
      <c r="G35" s="48" t="s">
        <v>67</v>
      </c>
      <c r="H35" s="49">
        <v>244</v>
      </c>
      <c r="I35" s="29"/>
      <c r="J35" s="47"/>
      <c r="K35" s="35">
        <f>K36</f>
        <v>-90000</v>
      </c>
      <c r="L35" s="40"/>
      <c r="M35" s="40"/>
    </row>
    <row r="36" spans="2:13" ht="36.75" customHeight="1" x14ac:dyDescent="0.25">
      <c r="B36" s="71" t="s">
        <v>65</v>
      </c>
      <c r="C36" s="18"/>
      <c r="D36" s="20"/>
      <c r="E36" s="20"/>
      <c r="F36" s="20"/>
      <c r="G36" s="48"/>
      <c r="H36" s="28"/>
      <c r="I36" s="29">
        <v>225</v>
      </c>
      <c r="J36" s="47">
        <v>501</v>
      </c>
      <c r="K36" s="36">
        <v>-90000</v>
      </c>
      <c r="L36" s="40"/>
      <c r="M36" s="40"/>
    </row>
    <row r="37" spans="2:13" ht="47.25" x14ac:dyDescent="0.25">
      <c r="B37" s="72" t="s">
        <v>62</v>
      </c>
      <c r="C37" s="53" t="s">
        <v>44</v>
      </c>
      <c r="D37" s="54" t="s">
        <v>63</v>
      </c>
      <c r="E37" s="66" t="s">
        <v>24</v>
      </c>
      <c r="F37" s="66" t="s">
        <v>0</v>
      </c>
      <c r="G37" s="66" t="s">
        <v>64</v>
      </c>
      <c r="H37" s="49">
        <v>611</v>
      </c>
      <c r="I37" s="29"/>
      <c r="J37" s="47"/>
      <c r="K37" s="35">
        <f>K38+K39</f>
        <v>237000</v>
      </c>
      <c r="L37" s="40"/>
      <c r="M37" s="40"/>
    </row>
    <row r="38" spans="2:13" x14ac:dyDescent="0.25">
      <c r="B38" s="71" t="s">
        <v>55</v>
      </c>
      <c r="C38" s="18"/>
      <c r="D38" s="20"/>
      <c r="E38" s="20"/>
      <c r="F38" s="20"/>
      <c r="G38" s="48"/>
      <c r="H38" s="28"/>
      <c r="I38" s="29">
        <v>241</v>
      </c>
      <c r="J38" s="47">
        <v>300</v>
      </c>
      <c r="K38" s="36">
        <v>0</v>
      </c>
      <c r="L38" s="40"/>
      <c r="M38" s="40"/>
    </row>
    <row r="39" spans="2:13" ht="13.5" customHeight="1" x14ac:dyDescent="0.25">
      <c r="B39" s="71" t="s">
        <v>56</v>
      </c>
      <c r="C39" s="18"/>
      <c r="D39" s="20"/>
      <c r="E39" s="20"/>
      <c r="F39" s="20"/>
      <c r="G39" s="48"/>
      <c r="H39" s="28"/>
      <c r="I39" s="29">
        <v>241</v>
      </c>
      <c r="J39" s="47">
        <v>500</v>
      </c>
      <c r="K39" s="36">
        <v>237000</v>
      </c>
      <c r="L39" s="40"/>
      <c r="M39" s="40"/>
    </row>
    <row r="40" spans="2:13" ht="0.75" hidden="1" customHeight="1" x14ac:dyDescent="0.25">
      <c r="B40" s="61" t="s">
        <v>46</v>
      </c>
      <c r="C40" s="67" t="s">
        <v>44</v>
      </c>
      <c r="D40" s="54" t="s">
        <v>45</v>
      </c>
      <c r="E40" s="66" t="s">
        <v>24</v>
      </c>
      <c r="F40" s="66" t="s">
        <v>0</v>
      </c>
      <c r="G40" s="66" t="s">
        <v>47</v>
      </c>
      <c r="H40" s="49">
        <v>241</v>
      </c>
      <c r="I40" s="29"/>
      <c r="J40" s="47"/>
      <c r="K40" s="35">
        <f>K41</f>
        <v>0</v>
      </c>
      <c r="L40" s="40"/>
      <c r="M40" s="40"/>
    </row>
    <row r="41" spans="2:13" hidden="1" x14ac:dyDescent="0.25">
      <c r="B41" s="71"/>
      <c r="C41" s="18"/>
      <c r="D41" s="20"/>
      <c r="E41" s="20"/>
      <c r="F41" s="20"/>
      <c r="G41" s="48"/>
      <c r="H41" s="28"/>
      <c r="I41" s="29">
        <v>611</v>
      </c>
      <c r="J41" s="47">
        <v>500</v>
      </c>
      <c r="K41" s="36">
        <v>0</v>
      </c>
      <c r="L41" s="40"/>
      <c r="M41" s="40"/>
    </row>
    <row r="42" spans="2:13" ht="0.75" hidden="1" customHeight="1" x14ac:dyDescent="0.25">
      <c r="B42" s="72" t="s">
        <v>46</v>
      </c>
      <c r="C42" s="18" t="s">
        <v>48</v>
      </c>
      <c r="D42" s="20" t="s">
        <v>49</v>
      </c>
      <c r="E42" s="20" t="s">
        <v>24</v>
      </c>
      <c r="F42" s="20" t="s">
        <v>0</v>
      </c>
      <c r="G42" s="48" t="s">
        <v>47</v>
      </c>
      <c r="H42" s="70">
        <v>611</v>
      </c>
      <c r="I42" s="29"/>
      <c r="J42" s="47"/>
      <c r="K42" s="36">
        <f>K43</f>
        <v>0</v>
      </c>
      <c r="L42" s="40"/>
      <c r="M42" s="40"/>
    </row>
    <row r="43" spans="2:13" hidden="1" x14ac:dyDescent="0.25">
      <c r="B43" s="71"/>
      <c r="C43" s="18"/>
      <c r="D43" s="20"/>
      <c r="E43" s="20"/>
      <c r="F43" s="20"/>
      <c r="G43" s="48"/>
      <c r="H43" s="28"/>
      <c r="I43" s="29">
        <v>241</v>
      </c>
      <c r="J43" s="47">
        <v>500</v>
      </c>
      <c r="K43" s="36"/>
      <c r="L43" s="40"/>
      <c r="M43" s="40"/>
    </row>
    <row r="44" spans="2:13" ht="63" hidden="1" x14ac:dyDescent="0.25">
      <c r="B44" s="72" t="s">
        <v>51</v>
      </c>
      <c r="C44" s="18" t="s">
        <v>52</v>
      </c>
      <c r="D44" s="20" t="s">
        <v>34</v>
      </c>
      <c r="E44" s="20" t="s">
        <v>35</v>
      </c>
      <c r="F44" s="20" t="s">
        <v>0</v>
      </c>
      <c r="G44" s="48" t="s">
        <v>53</v>
      </c>
      <c r="H44" s="70" t="s">
        <v>33</v>
      </c>
      <c r="I44" s="29"/>
      <c r="J44" s="47"/>
      <c r="K44" s="36"/>
      <c r="L44" s="40"/>
      <c r="M44" s="40"/>
    </row>
    <row r="45" spans="2:13" hidden="1" x14ac:dyDescent="0.25">
      <c r="B45" s="71"/>
      <c r="C45" s="18"/>
      <c r="D45" s="20"/>
      <c r="E45" s="20"/>
      <c r="F45" s="20"/>
      <c r="G45" s="48"/>
      <c r="H45" s="49">
        <v>244</v>
      </c>
      <c r="I45" s="29"/>
      <c r="J45" s="47"/>
      <c r="K45" s="36"/>
      <c r="L45" s="40"/>
      <c r="M45" s="40"/>
    </row>
    <row r="46" spans="2:13" x14ac:dyDescent="0.25">
      <c r="B46" s="23" t="s">
        <v>19</v>
      </c>
      <c r="C46" s="18"/>
      <c r="D46" s="20"/>
      <c r="E46" s="20"/>
      <c r="F46" s="20"/>
      <c r="G46" s="20"/>
      <c r="H46" s="19"/>
      <c r="I46" s="21"/>
      <c r="J46" s="21"/>
      <c r="K46" s="2">
        <f>K27+K29+K31+K33+K37+K40+K42+K35</f>
        <v>-189368</v>
      </c>
      <c r="L46" s="1"/>
      <c r="M46" s="24"/>
    </row>
    <row r="47" spans="2:13" x14ac:dyDescent="0.25">
      <c r="B47" s="43"/>
      <c r="C47" s="41"/>
      <c r="D47" s="41"/>
      <c r="E47" s="41"/>
      <c r="F47" s="41"/>
      <c r="G47" s="41"/>
      <c r="H47" s="41"/>
      <c r="I47" s="41"/>
      <c r="J47" s="41"/>
      <c r="K47" s="42"/>
      <c r="L47" s="41"/>
      <c r="M47" s="41"/>
    </row>
  </sheetData>
  <mergeCells count="10">
    <mergeCell ref="C11:I11"/>
    <mergeCell ref="C19:I19"/>
    <mergeCell ref="C20:I20"/>
    <mergeCell ref="C12:I12"/>
    <mergeCell ref="B2:K2"/>
    <mergeCell ref="C15:I15"/>
    <mergeCell ref="C9:I9"/>
    <mergeCell ref="C10:I10"/>
    <mergeCell ref="C14:I14"/>
    <mergeCell ref="C13:I13"/>
  </mergeCells>
  <pageMargins left="0.11811023622047245" right="0.11811023622047245" top="0.1968503937007874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2020-11-17T10:42:51Z</cp:lastPrinted>
  <dcterms:created xsi:type="dcterms:W3CDTF">2019-02-03T07:52:31Z</dcterms:created>
  <dcterms:modified xsi:type="dcterms:W3CDTF">2020-12-14T12:24:40Z</dcterms:modified>
</cp:coreProperties>
</file>